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ROYECTO DE GRADO 2\apendices\"/>
    </mc:Choice>
  </mc:AlternateContent>
  <xr:revisionPtr revIDLastSave="0" documentId="13_ncr:1_{797418E3-19D4-458F-B76C-70C6E529B4A3}" xr6:coauthVersionLast="47" xr6:coauthVersionMax="47" xr10:uidLastSave="{00000000-0000-0000-0000-000000000000}"/>
  <bookViews>
    <workbookView xWindow="-120" yWindow="-120" windowWidth="20730" windowHeight="11160" xr2:uid="{7CAEDDB9-84FA-4091-B52B-1D60F339C0CD}"/>
  </bookViews>
  <sheets>
    <sheet name="GENERAL" sheetId="1" r:id="rId1"/>
    <sheet name="Circuitos ramales" sheetId="2" r:id="rId2"/>
    <sheet name="Ducteria" sheetId="4" r:id="rId3"/>
    <sheet name="Proteccione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D5" i="3" l="1"/>
  <c r="D6" i="3" s="1"/>
  <c r="D7" i="3" s="1"/>
  <c r="D8" i="3" s="1"/>
  <c r="D9" i="3" s="1"/>
  <c r="D10" i="3" s="1"/>
  <c r="D11" i="3" s="1"/>
  <c r="D12" i="3" s="1"/>
  <c r="F4" i="3"/>
  <c r="F13" i="3"/>
  <c r="F3" i="3"/>
  <c r="E14" i="3"/>
  <c r="F14" i="3" s="1"/>
  <c r="E5" i="3"/>
  <c r="E6" i="3" s="1"/>
  <c r="F6" i="3" s="1"/>
  <c r="F14" i="4"/>
  <c r="H14" i="4" s="1"/>
  <c r="F5" i="4"/>
  <c r="H5" i="4" s="1"/>
  <c r="H4" i="4"/>
  <c r="H13" i="4"/>
  <c r="H3" i="4"/>
  <c r="D14" i="4"/>
  <c r="D15" i="4" s="1"/>
  <c r="D16" i="4" s="1"/>
  <c r="D17" i="4" s="1"/>
  <c r="D18" i="4" s="1"/>
  <c r="D19" i="4" s="1"/>
  <c r="F6" i="4"/>
  <c r="H6" i="4" s="1"/>
  <c r="H16" i="2"/>
  <c r="H17" i="2" s="1"/>
  <c r="H18" i="2" s="1"/>
  <c r="H19" i="2" s="1"/>
  <c r="F15" i="4" l="1"/>
  <c r="F5" i="3"/>
  <c r="F15" i="3"/>
  <c r="E7" i="3"/>
  <c r="F7" i="3" s="1"/>
  <c r="F7" i="4"/>
  <c r="H7" i="4" s="1"/>
  <c r="H6" i="2"/>
  <c r="H7" i="2" s="1"/>
  <c r="I13" i="2"/>
  <c r="I14" i="2"/>
  <c r="I15" i="2"/>
  <c r="I16" i="2"/>
  <c r="I17" i="2"/>
  <c r="I18" i="2"/>
  <c r="I19" i="2"/>
  <c r="I4" i="2"/>
  <c r="I5" i="2"/>
  <c r="I6" i="2"/>
  <c r="I3" i="2"/>
  <c r="F13" i="1"/>
  <c r="F14" i="1"/>
  <c r="F5" i="1"/>
  <c r="F6" i="1"/>
  <c r="F7" i="1"/>
  <c r="F8" i="1"/>
  <c r="F9" i="1"/>
  <c r="F4" i="1"/>
  <c r="H8" i="2" l="1"/>
  <c r="H9" i="2" s="1"/>
  <c r="I7" i="2"/>
  <c r="F16" i="4"/>
  <c r="H15" i="4"/>
  <c r="E16" i="3"/>
  <c r="F16" i="3" s="1"/>
  <c r="E8" i="3"/>
  <c r="F8" i="3" s="1"/>
  <c r="F8" i="4"/>
  <c r="H8" i="4" s="1"/>
  <c r="I8" i="2"/>
  <c r="H16" i="4" l="1"/>
  <c r="F17" i="4"/>
  <c r="E17" i="3"/>
  <c r="F17" i="3" s="1"/>
  <c r="E9" i="3"/>
  <c r="F9" i="3" s="1"/>
  <c r="F9" i="4"/>
  <c r="H9" i="4" s="1"/>
  <c r="I9" i="2"/>
  <c r="H10" i="2"/>
  <c r="H17" i="4" l="1"/>
  <c r="F18" i="4"/>
  <c r="E18" i="3"/>
  <c r="F18" i="3" s="1"/>
  <c r="E10" i="3"/>
  <c r="F10" i="3" s="1"/>
  <c r="F10" i="4"/>
  <c r="H10" i="4" s="1"/>
  <c r="H11" i="2"/>
  <c r="I10" i="2"/>
  <c r="H18" i="4" l="1"/>
  <c r="F19" i="4"/>
  <c r="H19" i="4" s="1"/>
  <c r="F19" i="3"/>
  <c r="E11" i="3"/>
  <c r="F11" i="3" s="1"/>
  <c r="F11" i="4"/>
  <c r="H11" i="4" s="1"/>
  <c r="H12" i="2"/>
  <c r="I12" i="2" s="1"/>
  <c r="I11" i="2"/>
  <c r="I20" i="2" s="1"/>
  <c r="D10" i="1" s="1"/>
  <c r="F10" i="1" s="1"/>
  <c r="E12" i="3" l="1"/>
  <c r="F12" i="4"/>
  <c r="F12" i="3" l="1"/>
  <c r="F20" i="3" s="1"/>
  <c r="D11" i="1" s="1"/>
  <c r="F11" i="1" s="1"/>
  <c r="H12" i="4"/>
  <c r="H20" i="4" s="1"/>
  <c r="D12" i="1" s="1"/>
  <c r="F12" i="1" s="1"/>
  <c r="F15" i="1" l="1"/>
</calcChain>
</file>

<file path=xl/sharedStrings.xml><?xml version="1.0" encoding="utf-8"?>
<sst xmlns="http://schemas.openxmlformats.org/spreadsheetml/2006/main" count="114" uniqueCount="52">
  <si>
    <t>ITEM</t>
  </si>
  <si>
    <t>CANTIDAD</t>
  </si>
  <si>
    <t>PRECIO UNITARIO</t>
  </si>
  <si>
    <t>PRECIO TOTAL COP</t>
  </si>
  <si>
    <t xml:space="preserve">Cargadores Schneider Electric modelo EVlink Fast Charge </t>
  </si>
  <si>
    <t>MONEDA</t>
  </si>
  <si>
    <t>USD</t>
  </si>
  <si>
    <t>Tasa de cambio USD a COP</t>
  </si>
  <si>
    <t>COP</t>
  </si>
  <si>
    <t xml:space="preserve">Luminaria BVS400 1xGRN94-3S/657 PRM de Philips </t>
  </si>
  <si>
    <t>Lampara Fluorescente T8 32w Philips</t>
  </si>
  <si>
    <t>Transformador trifásico de 15 kV. Potencia 500 kVA</t>
  </si>
  <si>
    <t>Transformador monofasico. Potencia 5 kVA</t>
  </si>
  <si>
    <t>Circuitos ramales</t>
  </si>
  <si>
    <t>Contador de energía de tipo electrónico de clase 0.5</t>
  </si>
  <si>
    <t>Protecciones</t>
  </si>
  <si>
    <t>Ducteria</t>
  </si>
  <si>
    <t>Descripción</t>
  </si>
  <si>
    <t>longitud [m]</t>
  </si>
  <si>
    <t>Material</t>
  </si>
  <si>
    <t>Calibre [AWG]</t>
  </si>
  <si>
    <t>Precio total</t>
  </si>
  <si>
    <t>Precio [m]</t>
  </si>
  <si>
    <t>Cantidad</t>
  </si>
  <si>
    <t>TRAFO -TGBT</t>
  </si>
  <si>
    <t>TGBT-ESTACIÓN CARGA 1</t>
  </si>
  <si>
    <t>TGBT-ESTACIÓN CARGA 2</t>
  </si>
  <si>
    <t>TGBT-ESTACIÓN CARGA 3</t>
  </si>
  <si>
    <t>TGBT-ESTACIÓN CARGA 4</t>
  </si>
  <si>
    <t>TGBT-ESTACIÓN CARGA 5</t>
  </si>
  <si>
    <t>TGBT-ESTACIÓN CARGA 6</t>
  </si>
  <si>
    <t>TGBT-ESTACIÓN CARGA 7</t>
  </si>
  <si>
    <t>TGBT-ESTACIÓN CARGA 8</t>
  </si>
  <si>
    <t>TGBT-ESTACIÓN CARGA 9</t>
  </si>
  <si>
    <t>TGBT-TRAFO2</t>
  </si>
  <si>
    <t>TRAFO2-TAUXILIAR</t>
  </si>
  <si>
    <t>TAUXILIAR-CTO. LUMINARIAS 2</t>
  </si>
  <si>
    <t>TAUXILIAR-TOMA CASETA</t>
  </si>
  <si>
    <t>TAUXILIAR-CTO LUMINARIAS 1</t>
  </si>
  <si>
    <t>TAUXILIAR-CTO. BOMB. INCANDESCENTES</t>
  </si>
  <si>
    <t>TAUXILIAR-AVISO LUMINOSO</t>
  </si>
  <si>
    <t>CU-THWN</t>
  </si>
  <si>
    <t>CU-XHHW</t>
  </si>
  <si>
    <t>CU-TW</t>
  </si>
  <si>
    <t>Calibre [Pulg]</t>
  </si>
  <si>
    <t>N. Ductos</t>
  </si>
  <si>
    <t>Precio [metro]</t>
  </si>
  <si>
    <t>Protección</t>
  </si>
  <si>
    <t>Precio [Protección]</t>
  </si>
  <si>
    <t>N. Protecciones</t>
  </si>
  <si>
    <t>Varillas malla puesta a tierra</t>
  </si>
  <si>
    <t>Terreno (m2)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</si>
</sst>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44" fontId="0" fillId="0" borderId="0" xfId="2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44" fontId="3" fillId="2" borderId="0" xfId="2" applyFont="1" applyFill="1"/>
    <xf numFmtId="44" fontId="0" fillId="0" borderId="0" xfId="0" applyNumberFormat="1"/>
    <xf numFmtId="44" fontId="5" fillId="2" borderId="0" xfId="0" applyNumberFormat="1" applyFont="1" applyFill="1"/>
    <xf numFmtId="43" fontId="0" fillId="0" borderId="0" xfId="1" applyNumberFormat="1" applyFont="1" applyAlignment="1">
      <alignment horizontal="center"/>
    </xf>
    <xf numFmtId="0" fontId="0" fillId="0" borderId="1" xfId="0" applyBorder="1"/>
    <xf numFmtId="43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2" applyFont="1" applyBorder="1"/>
    <xf numFmtId="0" fontId="2" fillId="0" borderId="2" xfId="0" applyFont="1" applyBorder="1" applyAlignment="1">
      <alignment horizontal="center" vertical="center" wrapText="1"/>
    </xf>
    <xf numFmtId="12" fontId="0" fillId="0" borderId="0" xfId="0" applyNumberFormat="1" applyAlignment="1">
      <alignment horizontal="center"/>
    </xf>
    <xf numFmtId="12" fontId="0" fillId="0" borderId="1" xfId="0" applyNumberFormat="1" applyBorder="1" applyAlignment="1">
      <alignment horizontal="center"/>
    </xf>
    <xf numFmtId="44" fontId="0" fillId="0" borderId="3" xfId="2" applyFont="1" applyBorder="1" applyAlignment="1">
      <alignment horizontal="center"/>
    </xf>
    <xf numFmtId="0" fontId="0" fillId="0" borderId="3" xfId="0" applyBorder="1" applyAlignment="1">
      <alignment horizontal="center"/>
    </xf>
    <xf numFmtId="44" fontId="6" fillId="0" borderId="0" xfId="0" applyNumberFormat="1" applyFont="1"/>
    <xf numFmtId="44" fontId="1" fillId="0" borderId="0" xfId="2" applyFont="1"/>
    <xf numFmtId="44" fontId="1" fillId="0" borderId="1" xfId="2" applyFont="1" applyBorder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B3AC5-7C32-4075-AE37-FE92235A7E31}">
  <dimension ref="B1:H17"/>
  <sheetViews>
    <sheetView showGridLines="0" tabSelected="1" workbookViewId="0">
      <selection activeCell="F18" sqref="F18"/>
    </sheetView>
  </sheetViews>
  <sheetFormatPr baseColWidth="10" defaultRowHeight="15" x14ac:dyDescent="0.25"/>
  <cols>
    <col min="1" max="1" width="11.42578125" customWidth="1"/>
    <col min="2" max="2" width="58.7109375" customWidth="1"/>
    <col min="3" max="3" width="11.42578125" style="2"/>
    <col min="4" max="4" width="16.7109375" customWidth="1"/>
    <col min="5" max="5" width="10.7109375" style="2" customWidth="1"/>
    <col min="6" max="6" width="33" customWidth="1"/>
    <col min="8" max="8" width="22.42578125" customWidth="1"/>
  </cols>
  <sheetData>
    <row r="1" spans="2:8" x14ac:dyDescent="0.25">
      <c r="B1" s="16" t="s">
        <v>7</v>
      </c>
      <c r="C1" s="15">
        <v>3600</v>
      </c>
    </row>
    <row r="3" spans="2:8" x14ac:dyDescent="0.25">
      <c r="B3" s="3" t="s">
        <v>0</v>
      </c>
      <c r="C3" s="3" t="s">
        <v>1</v>
      </c>
      <c r="D3" s="3" t="s">
        <v>2</v>
      </c>
      <c r="E3" s="3" t="s">
        <v>5</v>
      </c>
      <c r="F3" s="3" t="s">
        <v>3</v>
      </c>
    </row>
    <row r="4" spans="2:8" x14ac:dyDescent="0.25">
      <c r="B4" t="s">
        <v>4</v>
      </c>
      <c r="C4" s="2">
        <v>9</v>
      </c>
      <c r="D4" s="1">
        <v>33000</v>
      </c>
      <c r="E4" s="2" t="s">
        <v>6</v>
      </c>
      <c r="F4" s="1">
        <f>+IF(E4="USD",D4*C4*$C$1,D4*C4)</f>
        <v>1069200000</v>
      </c>
      <c r="H4" s="5"/>
    </row>
    <row r="5" spans="2:8" x14ac:dyDescent="0.25">
      <c r="B5" t="s">
        <v>51</v>
      </c>
      <c r="C5" s="2">
        <v>293</v>
      </c>
      <c r="D5" s="1">
        <f ca="1">+RANDBETWEEN(1600000,5500000)</f>
        <v>4074119</v>
      </c>
      <c r="E5" s="2" t="s">
        <v>8</v>
      </c>
      <c r="F5" s="1">
        <f t="shared" ref="F5:F14" ca="1" si="0">+IF(E5="USD",D5*C5*$C$1,D5*C5)</f>
        <v>1193716867</v>
      </c>
    </row>
    <row r="6" spans="2:8" x14ac:dyDescent="0.25">
      <c r="B6" t="s">
        <v>9</v>
      </c>
      <c r="C6" s="2">
        <v>12</v>
      </c>
      <c r="D6" s="1">
        <v>650000</v>
      </c>
      <c r="E6" s="2" t="s">
        <v>8</v>
      </c>
      <c r="F6" s="1">
        <f t="shared" si="0"/>
        <v>7800000</v>
      </c>
    </row>
    <row r="7" spans="2:8" x14ac:dyDescent="0.25">
      <c r="B7" t="s">
        <v>10</v>
      </c>
      <c r="C7" s="2">
        <v>18</v>
      </c>
      <c r="D7" s="1">
        <v>692100</v>
      </c>
      <c r="E7" s="2" t="s">
        <v>8</v>
      </c>
      <c r="F7" s="1">
        <f t="shared" si="0"/>
        <v>12457800</v>
      </c>
    </row>
    <row r="8" spans="2:8" x14ac:dyDescent="0.25">
      <c r="B8" t="s">
        <v>11</v>
      </c>
      <c r="C8" s="2">
        <v>1</v>
      </c>
      <c r="D8" s="1">
        <v>50108000</v>
      </c>
      <c r="E8" s="2" t="s">
        <v>8</v>
      </c>
      <c r="F8" s="1">
        <f t="shared" si="0"/>
        <v>50108000</v>
      </c>
    </row>
    <row r="9" spans="2:8" x14ac:dyDescent="0.25">
      <c r="B9" t="s">
        <v>12</v>
      </c>
      <c r="C9" s="2">
        <v>1</v>
      </c>
      <c r="D9" s="1">
        <v>3690000</v>
      </c>
      <c r="E9" s="2" t="s">
        <v>8</v>
      </c>
      <c r="F9" s="1">
        <f t="shared" si="0"/>
        <v>3690000</v>
      </c>
    </row>
    <row r="10" spans="2:8" x14ac:dyDescent="0.25">
      <c r="B10" t="s">
        <v>13</v>
      </c>
      <c r="C10" s="2">
        <v>1</v>
      </c>
      <c r="D10" s="1">
        <f>+'Circuitos ramales'!I20</f>
        <v>5502208.3399999989</v>
      </c>
      <c r="E10" s="2" t="s">
        <v>8</v>
      </c>
      <c r="F10" s="1">
        <f t="shared" si="0"/>
        <v>5502208.3399999989</v>
      </c>
      <c r="H10" s="5"/>
    </row>
    <row r="11" spans="2:8" x14ac:dyDescent="0.25">
      <c r="B11" t="s">
        <v>15</v>
      </c>
      <c r="C11" s="2">
        <v>1</v>
      </c>
      <c r="D11" s="1">
        <f>+Protecciones!F20</f>
        <v>201600</v>
      </c>
      <c r="E11" s="2" t="s">
        <v>8</v>
      </c>
      <c r="F11" s="1">
        <f t="shared" si="0"/>
        <v>201600</v>
      </c>
    </row>
    <row r="12" spans="2:8" x14ac:dyDescent="0.25">
      <c r="B12" t="s">
        <v>16</v>
      </c>
      <c r="C12" s="2">
        <v>1</v>
      </c>
      <c r="D12" s="1">
        <f>+Ducteria!H20</f>
        <v>1684771</v>
      </c>
      <c r="E12" s="2" t="s">
        <v>8</v>
      </c>
      <c r="F12" s="1">
        <f t="shared" si="0"/>
        <v>1684771</v>
      </c>
    </row>
    <row r="13" spans="2:8" x14ac:dyDescent="0.25">
      <c r="B13" t="s">
        <v>14</v>
      </c>
      <c r="C13" s="2">
        <v>1</v>
      </c>
      <c r="D13" s="1">
        <v>1278000</v>
      </c>
      <c r="E13" s="2" t="s">
        <v>8</v>
      </c>
      <c r="F13" s="1">
        <f t="shared" si="0"/>
        <v>1278000</v>
      </c>
    </row>
    <row r="14" spans="2:8" x14ac:dyDescent="0.25">
      <c r="B14" s="8" t="s">
        <v>50</v>
      </c>
      <c r="C14" s="10">
        <v>12</v>
      </c>
      <c r="D14" s="11">
        <v>159046</v>
      </c>
      <c r="E14" s="10" t="s">
        <v>8</v>
      </c>
      <c r="F14" s="11">
        <f t="shared" si="0"/>
        <v>1908552</v>
      </c>
    </row>
    <row r="15" spans="2:8" ht="15.75" x14ac:dyDescent="0.25">
      <c r="D15" s="1"/>
      <c r="F15" s="4">
        <f ca="1">SUM(F4:F14)</f>
        <v>2347547798.3400002</v>
      </c>
    </row>
    <row r="16" spans="2:8" x14ac:dyDescent="0.25">
      <c r="F16" s="1"/>
    </row>
    <row r="17" spans="6:6" ht="23.25" x14ac:dyDescent="0.35">
      <c r="F17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9B679-C739-4756-B368-4D468AC6CCFD}">
  <dimension ref="C2:I20"/>
  <sheetViews>
    <sheetView showGridLines="0" zoomScale="90" zoomScaleNormal="90" workbookViewId="0">
      <selection activeCell="F17" sqref="F17"/>
    </sheetView>
  </sheetViews>
  <sheetFormatPr baseColWidth="10" defaultRowHeight="15" x14ac:dyDescent="0.25"/>
  <cols>
    <col min="3" max="3" width="37.5703125" customWidth="1"/>
    <col min="8" max="8" width="16" customWidth="1"/>
    <col min="9" max="9" width="22.5703125" customWidth="1"/>
  </cols>
  <sheetData>
    <row r="2" spans="3:9" ht="30" x14ac:dyDescent="0.25">
      <c r="C2" s="12" t="s">
        <v>17</v>
      </c>
      <c r="D2" s="12" t="s">
        <v>18</v>
      </c>
      <c r="E2" s="12" t="s">
        <v>19</v>
      </c>
      <c r="F2" s="12" t="s">
        <v>20</v>
      </c>
      <c r="G2" s="12" t="s">
        <v>23</v>
      </c>
      <c r="H2" s="12" t="s">
        <v>22</v>
      </c>
      <c r="I2" s="12" t="s">
        <v>21</v>
      </c>
    </row>
    <row r="3" spans="3:9" x14ac:dyDescent="0.25">
      <c r="C3" t="s">
        <v>24</v>
      </c>
      <c r="D3" s="7">
        <v>1.7</v>
      </c>
      <c r="E3" s="2" t="s">
        <v>41</v>
      </c>
      <c r="F3" s="2">
        <v>500</v>
      </c>
      <c r="G3" s="2">
        <v>2</v>
      </c>
      <c r="H3" s="1">
        <v>169172</v>
      </c>
      <c r="I3" s="1">
        <f>+H3*G3*D3</f>
        <v>575184.79999999993</v>
      </c>
    </row>
    <row r="4" spans="3:9" x14ac:dyDescent="0.25">
      <c r="C4" t="s">
        <v>25</v>
      </c>
      <c r="D4" s="7">
        <v>32.450000000000003</v>
      </c>
      <c r="E4" s="2" t="s">
        <v>42</v>
      </c>
      <c r="F4" s="2">
        <v>1</v>
      </c>
      <c r="G4" s="2">
        <v>1</v>
      </c>
      <c r="H4" s="1">
        <v>24200</v>
      </c>
      <c r="I4" s="1">
        <f t="shared" ref="I4:I19" si="0">+H4*G4*D4</f>
        <v>785290.00000000012</v>
      </c>
    </row>
    <row r="5" spans="3:9" x14ac:dyDescent="0.25">
      <c r="C5" t="s">
        <v>26</v>
      </c>
      <c r="D5" s="7">
        <v>29.75</v>
      </c>
      <c r="E5" s="2" t="s">
        <v>42</v>
      </c>
      <c r="F5" s="2">
        <v>1</v>
      </c>
      <c r="G5" s="2">
        <v>1</v>
      </c>
      <c r="H5" s="1">
        <v>24200</v>
      </c>
      <c r="I5" s="1">
        <f t="shared" si="0"/>
        <v>719950</v>
      </c>
    </row>
    <row r="6" spans="3:9" ht="18" customHeight="1" x14ac:dyDescent="0.25">
      <c r="C6" t="s">
        <v>27</v>
      </c>
      <c r="D6" s="7">
        <v>27.05</v>
      </c>
      <c r="E6" s="2" t="s">
        <v>42</v>
      </c>
      <c r="F6" s="2">
        <v>1</v>
      </c>
      <c r="G6" s="2">
        <v>1</v>
      </c>
      <c r="H6" s="1">
        <f>+H5</f>
        <v>24200</v>
      </c>
      <c r="I6" s="1">
        <f t="shared" si="0"/>
        <v>654610</v>
      </c>
    </row>
    <row r="7" spans="3:9" x14ac:dyDescent="0.25">
      <c r="C7" t="s">
        <v>28</v>
      </c>
      <c r="D7" s="7">
        <v>24.35</v>
      </c>
      <c r="E7" s="2" t="s">
        <v>42</v>
      </c>
      <c r="F7" s="2">
        <v>1</v>
      </c>
      <c r="G7" s="2">
        <v>1</v>
      </c>
      <c r="H7" s="1">
        <f t="shared" ref="H7:H12" si="1">+H6</f>
        <v>24200</v>
      </c>
      <c r="I7" s="1">
        <f t="shared" si="0"/>
        <v>589270</v>
      </c>
    </row>
    <row r="8" spans="3:9" x14ac:dyDescent="0.25">
      <c r="C8" t="s">
        <v>29</v>
      </c>
      <c r="D8" s="7">
        <v>21.65</v>
      </c>
      <c r="E8" s="2" t="s">
        <v>42</v>
      </c>
      <c r="F8" s="2">
        <v>1</v>
      </c>
      <c r="G8" s="2">
        <v>1</v>
      </c>
      <c r="H8" s="1">
        <f t="shared" si="1"/>
        <v>24200</v>
      </c>
      <c r="I8" s="1">
        <f t="shared" si="0"/>
        <v>523929.99999999994</v>
      </c>
    </row>
    <row r="9" spans="3:9" ht="18" customHeight="1" x14ac:dyDescent="0.25">
      <c r="C9" t="s">
        <v>30</v>
      </c>
      <c r="D9" s="7">
        <v>18.95</v>
      </c>
      <c r="E9" s="2" t="s">
        <v>42</v>
      </c>
      <c r="F9" s="2">
        <v>1</v>
      </c>
      <c r="G9" s="2">
        <v>1</v>
      </c>
      <c r="H9" s="1">
        <f t="shared" si="1"/>
        <v>24200</v>
      </c>
      <c r="I9" s="1">
        <f t="shared" si="0"/>
        <v>458590</v>
      </c>
    </row>
    <row r="10" spans="3:9" x14ac:dyDescent="0.25">
      <c r="C10" t="s">
        <v>31</v>
      </c>
      <c r="D10" s="7">
        <v>16.25</v>
      </c>
      <c r="E10" s="2" t="s">
        <v>42</v>
      </c>
      <c r="F10" s="2">
        <v>1</v>
      </c>
      <c r="G10" s="2">
        <v>1</v>
      </c>
      <c r="H10" s="1">
        <f t="shared" si="1"/>
        <v>24200</v>
      </c>
      <c r="I10" s="1">
        <f t="shared" si="0"/>
        <v>393250</v>
      </c>
    </row>
    <row r="11" spans="3:9" x14ac:dyDescent="0.25">
      <c r="C11" t="s">
        <v>32</v>
      </c>
      <c r="D11" s="7">
        <v>13.55</v>
      </c>
      <c r="E11" s="2" t="s">
        <v>42</v>
      </c>
      <c r="F11" s="2">
        <v>1</v>
      </c>
      <c r="G11" s="2">
        <v>1</v>
      </c>
      <c r="H11" s="1">
        <f t="shared" si="1"/>
        <v>24200</v>
      </c>
      <c r="I11" s="1">
        <f t="shared" si="0"/>
        <v>327910</v>
      </c>
    </row>
    <row r="12" spans="3:9" ht="18" customHeight="1" x14ac:dyDescent="0.25">
      <c r="C12" t="s">
        <v>33</v>
      </c>
      <c r="D12" s="7">
        <v>10.85</v>
      </c>
      <c r="E12" s="2" t="s">
        <v>42</v>
      </c>
      <c r="F12" s="2">
        <v>1</v>
      </c>
      <c r="G12" s="2">
        <v>1</v>
      </c>
      <c r="H12" s="1">
        <f t="shared" si="1"/>
        <v>24200</v>
      </c>
      <c r="I12" s="1">
        <f t="shared" si="0"/>
        <v>262570</v>
      </c>
    </row>
    <row r="13" spans="3:9" x14ac:dyDescent="0.25">
      <c r="C13" t="s">
        <v>34</v>
      </c>
      <c r="D13" s="7">
        <v>2.3199999999999998</v>
      </c>
      <c r="E13" s="2" t="s">
        <v>41</v>
      </c>
      <c r="F13" s="2">
        <v>12</v>
      </c>
      <c r="G13" s="2">
        <v>1</v>
      </c>
      <c r="H13" s="1">
        <v>1712</v>
      </c>
      <c r="I13" s="1">
        <f t="shared" si="0"/>
        <v>3971.8399999999997</v>
      </c>
    </row>
    <row r="14" spans="3:9" x14ac:dyDescent="0.25">
      <c r="C14" t="s">
        <v>35</v>
      </c>
      <c r="D14" s="7">
        <v>1.3</v>
      </c>
      <c r="E14" s="2" t="s">
        <v>41</v>
      </c>
      <c r="F14" s="2">
        <v>12</v>
      </c>
      <c r="G14" s="2">
        <v>1</v>
      </c>
      <c r="H14" s="1">
        <v>1712</v>
      </c>
      <c r="I14" s="1">
        <f t="shared" si="0"/>
        <v>2225.6</v>
      </c>
    </row>
    <row r="15" spans="3:9" x14ac:dyDescent="0.25">
      <c r="C15" t="s">
        <v>38</v>
      </c>
      <c r="D15" s="7">
        <v>45.05</v>
      </c>
      <c r="E15" s="2" t="s">
        <v>43</v>
      </c>
      <c r="F15" s="2">
        <v>14</v>
      </c>
      <c r="G15" s="2">
        <v>1</v>
      </c>
      <c r="H15" s="1">
        <v>1490</v>
      </c>
      <c r="I15" s="1">
        <f t="shared" si="0"/>
        <v>67124.5</v>
      </c>
    </row>
    <row r="16" spans="3:9" x14ac:dyDescent="0.25">
      <c r="C16" t="s">
        <v>36</v>
      </c>
      <c r="D16" s="7">
        <v>40.75</v>
      </c>
      <c r="E16" s="2" t="s">
        <v>43</v>
      </c>
      <c r="F16" s="2">
        <v>14</v>
      </c>
      <c r="G16" s="2">
        <v>1</v>
      </c>
      <c r="H16" s="1">
        <f>+H15</f>
        <v>1490</v>
      </c>
      <c r="I16" s="1">
        <f t="shared" si="0"/>
        <v>60717.5</v>
      </c>
    </row>
    <row r="17" spans="3:9" x14ac:dyDescent="0.25">
      <c r="C17" t="s">
        <v>39</v>
      </c>
      <c r="D17" s="7">
        <v>3.5</v>
      </c>
      <c r="E17" s="2" t="s">
        <v>43</v>
      </c>
      <c r="F17" s="2">
        <v>14</v>
      </c>
      <c r="G17" s="2">
        <v>1</v>
      </c>
      <c r="H17" s="1">
        <f t="shared" ref="H17:H19" si="2">+H16</f>
        <v>1490</v>
      </c>
      <c r="I17" s="1">
        <f t="shared" si="0"/>
        <v>5215</v>
      </c>
    </row>
    <row r="18" spans="3:9" x14ac:dyDescent="0.25">
      <c r="C18" t="s">
        <v>37</v>
      </c>
      <c r="D18" s="7">
        <v>2.2000000000000002</v>
      </c>
      <c r="E18" s="2" t="s">
        <v>43</v>
      </c>
      <c r="F18" s="2">
        <v>14</v>
      </c>
      <c r="G18" s="2">
        <v>1</v>
      </c>
      <c r="H18" s="1">
        <f t="shared" si="2"/>
        <v>1490</v>
      </c>
      <c r="I18" s="1">
        <f t="shared" si="0"/>
        <v>3278.0000000000005</v>
      </c>
    </row>
    <row r="19" spans="3:9" x14ac:dyDescent="0.25">
      <c r="C19" s="8" t="s">
        <v>40</v>
      </c>
      <c r="D19" s="9">
        <v>46.39</v>
      </c>
      <c r="E19" s="10" t="s">
        <v>43</v>
      </c>
      <c r="F19" s="10">
        <v>14</v>
      </c>
      <c r="G19" s="10">
        <v>1</v>
      </c>
      <c r="H19" s="11">
        <f t="shared" si="2"/>
        <v>1490</v>
      </c>
      <c r="I19" s="11">
        <f t="shared" si="0"/>
        <v>69121.100000000006</v>
      </c>
    </row>
    <row r="20" spans="3:9" ht="18.75" x14ac:dyDescent="0.3">
      <c r="H20" s="1"/>
      <c r="I20" s="6">
        <f>SUM(I3:I19)</f>
        <v>5502208.3399999989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B3E9E-AC2D-46F7-8A5C-307BF748511E}">
  <dimension ref="C2:H20"/>
  <sheetViews>
    <sheetView showGridLines="0" topLeftCell="B2" workbookViewId="0">
      <selection activeCell="I5" sqref="I5"/>
    </sheetView>
  </sheetViews>
  <sheetFormatPr baseColWidth="10" defaultRowHeight="15" x14ac:dyDescent="0.25"/>
  <cols>
    <col min="3" max="3" width="39.140625" customWidth="1"/>
    <col min="6" max="6" width="13" customWidth="1"/>
    <col min="7" max="7" width="14.85546875" customWidth="1"/>
    <col min="8" max="8" width="24.42578125" customWidth="1"/>
  </cols>
  <sheetData>
    <row r="2" spans="3:8" ht="30" x14ac:dyDescent="0.25">
      <c r="C2" s="12" t="s">
        <v>17</v>
      </c>
      <c r="D2" s="12" t="s">
        <v>44</v>
      </c>
      <c r="E2" s="12" t="s">
        <v>45</v>
      </c>
      <c r="F2" s="12" t="s">
        <v>46</v>
      </c>
      <c r="G2" s="12" t="s">
        <v>18</v>
      </c>
      <c r="H2" s="12" t="s">
        <v>21</v>
      </c>
    </row>
    <row r="3" spans="3:8" x14ac:dyDescent="0.25">
      <c r="C3" t="s">
        <v>24</v>
      </c>
      <c r="D3" s="2">
        <v>4</v>
      </c>
      <c r="E3" s="2">
        <v>2</v>
      </c>
      <c r="F3" s="1">
        <v>14800</v>
      </c>
      <c r="G3" s="7">
        <v>1.7</v>
      </c>
      <c r="H3" s="1">
        <f>+F3*E3*G3</f>
        <v>50320</v>
      </c>
    </row>
    <row r="4" spans="3:8" x14ac:dyDescent="0.25">
      <c r="C4" t="s">
        <v>25</v>
      </c>
      <c r="D4" s="2">
        <v>2</v>
      </c>
      <c r="E4" s="2">
        <v>1</v>
      </c>
      <c r="F4" s="1">
        <v>6500</v>
      </c>
      <c r="G4" s="7">
        <v>32.450000000000003</v>
      </c>
      <c r="H4" s="1">
        <f t="shared" ref="H4:H19" si="0">+F4*E4*G4</f>
        <v>210925.00000000003</v>
      </c>
    </row>
    <row r="5" spans="3:8" x14ac:dyDescent="0.25">
      <c r="C5" t="s">
        <v>26</v>
      </c>
      <c r="D5" s="2">
        <v>2</v>
      </c>
      <c r="E5" s="2">
        <v>1</v>
      </c>
      <c r="F5" s="1">
        <f>+F4</f>
        <v>6500</v>
      </c>
      <c r="G5" s="7">
        <v>29.75</v>
      </c>
      <c r="H5" s="1">
        <f t="shared" si="0"/>
        <v>193375</v>
      </c>
    </row>
    <row r="6" spans="3:8" x14ac:dyDescent="0.25">
      <c r="C6" t="s">
        <v>27</v>
      </c>
      <c r="D6" s="2">
        <v>2</v>
      </c>
      <c r="E6" s="2">
        <v>1</v>
      </c>
      <c r="F6" s="1">
        <f>+F5</f>
        <v>6500</v>
      </c>
      <c r="G6" s="7">
        <v>27.05</v>
      </c>
      <c r="H6" s="1">
        <f t="shared" si="0"/>
        <v>175825</v>
      </c>
    </row>
    <row r="7" spans="3:8" x14ac:dyDescent="0.25">
      <c r="C7" t="s">
        <v>28</v>
      </c>
      <c r="D7" s="2">
        <v>2</v>
      </c>
      <c r="E7" s="2">
        <v>1</v>
      </c>
      <c r="F7" s="1">
        <f t="shared" ref="F7:F12" si="1">+F6</f>
        <v>6500</v>
      </c>
      <c r="G7" s="7">
        <v>24.35</v>
      </c>
      <c r="H7" s="1">
        <f t="shared" si="0"/>
        <v>158275</v>
      </c>
    </row>
    <row r="8" spans="3:8" x14ac:dyDescent="0.25">
      <c r="C8" t="s">
        <v>29</v>
      </c>
      <c r="D8" s="2">
        <v>2</v>
      </c>
      <c r="E8" s="2">
        <v>1</v>
      </c>
      <c r="F8" s="1">
        <f t="shared" si="1"/>
        <v>6500</v>
      </c>
      <c r="G8" s="7">
        <v>21.65</v>
      </c>
      <c r="H8" s="1">
        <f t="shared" si="0"/>
        <v>140725</v>
      </c>
    </row>
    <row r="9" spans="3:8" x14ac:dyDescent="0.25">
      <c r="C9" t="s">
        <v>30</v>
      </c>
      <c r="D9" s="2">
        <v>2</v>
      </c>
      <c r="E9" s="2">
        <v>1</v>
      </c>
      <c r="F9" s="1">
        <f t="shared" si="1"/>
        <v>6500</v>
      </c>
      <c r="G9" s="7">
        <v>18.95</v>
      </c>
      <c r="H9" s="1">
        <f t="shared" si="0"/>
        <v>123175</v>
      </c>
    </row>
    <row r="10" spans="3:8" x14ac:dyDescent="0.25">
      <c r="C10" t="s">
        <v>31</v>
      </c>
      <c r="D10" s="2">
        <v>2</v>
      </c>
      <c r="E10" s="2">
        <v>1</v>
      </c>
      <c r="F10" s="1">
        <f t="shared" si="1"/>
        <v>6500</v>
      </c>
      <c r="G10" s="7">
        <v>16.25</v>
      </c>
      <c r="H10" s="1">
        <f t="shared" si="0"/>
        <v>105625</v>
      </c>
    </row>
    <row r="11" spans="3:8" x14ac:dyDescent="0.25">
      <c r="C11" t="s">
        <v>32</v>
      </c>
      <c r="D11" s="2">
        <v>2</v>
      </c>
      <c r="E11" s="2">
        <v>1</v>
      </c>
      <c r="F11" s="1">
        <f t="shared" si="1"/>
        <v>6500</v>
      </c>
      <c r="G11" s="7">
        <v>13.55</v>
      </c>
      <c r="H11" s="1">
        <f t="shared" si="0"/>
        <v>88075</v>
      </c>
    </row>
    <row r="12" spans="3:8" x14ac:dyDescent="0.25">
      <c r="C12" t="s">
        <v>33</v>
      </c>
      <c r="D12" s="2">
        <v>2</v>
      </c>
      <c r="E12" s="2">
        <v>1</v>
      </c>
      <c r="F12" s="1">
        <f t="shared" si="1"/>
        <v>6500</v>
      </c>
      <c r="G12" s="7">
        <v>10.85</v>
      </c>
      <c r="H12" s="1">
        <f t="shared" si="0"/>
        <v>70525</v>
      </c>
    </row>
    <row r="13" spans="3:8" x14ac:dyDescent="0.25">
      <c r="C13" t="s">
        <v>34</v>
      </c>
      <c r="D13" s="13">
        <v>0.75</v>
      </c>
      <c r="E13" s="2">
        <v>1</v>
      </c>
      <c r="F13" s="1">
        <v>2600</v>
      </c>
      <c r="G13" s="7">
        <v>2.3199999999999998</v>
      </c>
      <c r="H13" s="1">
        <f t="shared" si="0"/>
        <v>6032</v>
      </c>
    </row>
    <row r="14" spans="3:8" x14ac:dyDescent="0.25">
      <c r="C14" t="s">
        <v>35</v>
      </c>
      <c r="D14" s="13">
        <f>+D13</f>
        <v>0.75</v>
      </c>
      <c r="E14" s="2">
        <v>1</v>
      </c>
      <c r="F14" s="1">
        <f>+F13</f>
        <v>2600</v>
      </c>
      <c r="G14" s="7">
        <v>1.3</v>
      </c>
      <c r="H14" s="1">
        <f t="shared" si="0"/>
        <v>3380</v>
      </c>
    </row>
    <row r="15" spans="3:8" x14ac:dyDescent="0.25">
      <c r="C15" t="s">
        <v>38</v>
      </c>
      <c r="D15" s="13">
        <f t="shared" ref="D15:D18" si="2">+D14</f>
        <v>0.75</v>
      </c>
      <c r="E15" s="2">
        <v>1</v>
      </c>
      <c r="F15" s="1">
        <f t="shared" ref="F15:F18" si="3">+F14</f>
        <v>2600</v>
      </c>
      <c r="G15" s="7">
        <v>45.05</v>
      </c>
      <c r="H15" s="1">
        <f t="shared" si="0"/>
        <v>117129.99999999999</v>
      </c>
    </row>
    <row r="16" spans="3:8" x14ac:dyDescent="0.25">
      <c r="C16" t="s">
        <v>36</v>
      </c>
      <c r="D16" s="13">
        <f t="shared" si="2"/>
        <v>0.75</v>
      </c>
      <c r="E16" s="2">
        <v>1</v>
      </c>
      <c r="F16" s="1">
        <f t="shared" si="3"/>
        <v>2600</v>
      </c>
      <c r="G16" s="7">
        <v>40.75</v>
      </c>
      <c r="H16" s="1">
        <f t="shared" si="0"/>
        <v>105950</v>
      </c>
    </row>
    <row r="17" spans="3:8" x14ac:dyDescent="0.25">
      <c r="C17" t="s">
        <v>39</v>
      </c>
      <c r="D17" s="13">
        <f t="shared" si="2"/>
        <v>0.75</v>
      </c>
      <c r="E17" s="2">
        <v>1</v>
      </c>
      <c r="F17" s="1">
        <f t="shared" si="3"/>
        <v>2600</v>
      </c>
      <c r="G17" s="7">
        <v>3.5</v>
      </c>
      <c r="H17" s="1">
        <f t="shared" si="0"/>
        <v>9100</v>
      </c>
    </row>
    <row r="18" spans="3:8" x14ac:dyDescent="0.25">
      <c r="C18" t="s">
        <v>37</v>
      </c>
      <c r="D18" s="13">
        <f t="shared" si="2"/>
        <v>0.75</v>
      </c>
      <c r="E18" s="2">
        <v>1</v>
      </c>
      <c r="F18" s="1">
        <f t="shared" si="3"/>
        <v>2600</v>
      </c>
      <c r="G18" s="7">
        <v>2.2000000000000002</v>
      </c>
      <c r="H18" s="1">
        <f t="shared" si="0"/>
        <v>5720.0000000000009</v>
      </c>
    </row>
    <row r="19" spans="3:8" x14ac:dyDescent="0.25">
      <c r="C19" s="8" t="s">
        <v>40</v>
      </c>
      <c r="D19" s="14">
        <f>+D18</f>
        <v>0.75</v>
      </c>
      <c r="E19" s="10">
        <v>1</v>
      </c>
      <c r="F19" s="11">
        <f>+F18</f>
        <v>2600</v>
      </c>
      <c r="G19" s="9">
        <v>46.39</v>
      </c>
      <c r="H19" s="1">
        <f t="shared" si="0"/>
        <v>120614</v>
      </c>
    </row>
    <row r="20" spans="3:8" ht="18.75" x14ac:dyDescent="0.3">
      <c r="F20" s="1"/>
      <c r="H20" s="6">
        <f>SUM(H3:H19)</f>
        <v>1684771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69E5-3514-4178-A0CF-BDE57902B7C1}">
  <dimension ref="B2:F20"/>
  <sheetViews>
    <sheetView topLeftCell="A10" workbookViewId="0">
      <selection activeCell="E4" sqref="E4"/>
    </sheetView>
  </sheetViews>
  <sheetFormatPr baseColWidth="10" defaultRowHeight="15" x14ac:dyDescent="0.25"/>
  <cols>
    <col min="2" max="2" width="30.7109375" customWidth="1"/>
    <col min="3" max="3" width="14" customWidth="1"/>
    <col min="5" max="5" width="15.42578125" customWidth="1"/>
    <col min="6" max="6" width="19.42578125" customWidth="1"/>
  </cols>
  <sheetData>
    <row r="2" spans="2:6" ht="30" x14ac:dyDescent="0.25">
      <c r="B2" s="12" t="s">
        <v>17</v>
      </c>
      <c r="C2" s="12" t="s">
        <v>49</v>
      </c>
      <c r="D2" s="12" t="s">
        <v>47</v>
      </c>
      <c r="E2" s="12" t="s">
        <v>48</v>
      </c>
      <c r="F2" s="12" t="s">
        <v>21</v>
      </c>
    </row>
    <row r="3" spans="2:6" x14ac:dyDescent="0.25">
      <c r="B3" t="s">
        <v>24</v>
      </c>
      <c r="C3" s="2">
        <v>3</v>
      </c>
      <c r="D3" s="2">
        <v>1000</v>
      </c>
      <c r="E3" s="18">
        <v>19600</v>
      </c>
      <c r="F3" s="1">
        <f>+E3*C3</f>
        <v>58800</v>
      </c>
    </row>
    <row r="4" spans="2:6" x14ac:dyDescent="0.25">
      <c r="B4" t="s">
        <v>25</v>
      </c>
      <c r="C4" s="2">
        <v>3</v>
      </c>
      <c r="D4" s="2">
        <v>100</v>
      </c>
      <c r="E4" s="18">
        <v>3900</v>
      </c>
      <c r="F4" s="1">
        <f t="shared" ref="F4:F19" si="0">+E4*C4</f>
        <v>11700</v>
      </c>
    </row>
    <row r="5" spans="2:6" x14ac:dyDescent="0.25">
      <c r="B5" t="s">
        <v>26</v>
      </c>
      <c r="C5" s="2">
        <v>3</v>
      </c>
      <c r="D5" s="2">
        <f>+D4</f>
        <v>100</v>
      </c>
      <c r="E5" s="18">
        <f>+E4</f>
        <v>3900</v>
      </c>
      <c r="F5" s="1">
        <f t="shared" si="0"/>
        <v>11700</v>
      </c>
    </row>
    <row r="6" spans="2:6" x14ac:dyDescent="0.25">
      <c r="B6" t="s">
        <v>27</v>
      </c>
      <c r="C6" s="2">
        <v>3</v>
      </c>
      <c r="D6" s="2">
        <f t="shared" ref="D6:D12" si="1">+D5</f>
        <v>100</v>
      </c>
      <c r="E6" s="18">
        <f>+E5</f>
        <v>3900</v>
      </c>
      <c r="F6" s="1">
        <f t="shared" si="0"/>
        <v>11700</v>
      </c>
    </row>
    <row r="7" spans="2:6" x14ac:dyDescent="0.25">
      <c r="B7" t="s">
        <v>28</v>
      </c>
      <c r="C7" s="2">
        <v>3</v>
      </c>
      <c r="D7" s="2">
        <f t="shared" si="1"/>
        <v>100</v>
      </c>
      <c r="E7" s="18">
        <f t="shared" ref="E7:E12" si="2">+E6</f>
        <v>3900</v>
      </c>
      <c r="F7" s="1">
        <f t="shared" si="0"/>
        <v>11700</v>
      </c>
    </row>
    <row r="8" spans="2:6" x14ac:dyDescent="0.25">
      <c r="B8" t="s">
        <v>29</v>
      </c>
      <c r="C8" s="2">
        <v>3</v>
      </c>
      <c r="D8" s="2">
        <f t="shared" si="1"/>
        <v>100</v>
      </c>
      <c r="E8" s="18">
        <f t="shared" si="2"/>
        <v>3900</v>
      </c>
      <c r="F8" s="1">
        <f t="shared" si="0"/>
        <v>11700</v>
      </c>
    </row>
    <row r="9" spans="2:6" x14ac:dyDescent="0.25">
      <c r="B9" t="s">
        <v>30</v>
      </c>
      <c r="C9" s="2">
        <v>3</v>
      </c>
      <c r="D9" s="2">
        <f t="shared" si="1"/>
        <v>100</v>
      </c>
      <c r="E9" s="18">
        <f t="shared" si="2"/>
        <v>3900</v>
      </c>
      <c r="F9" s="1">
        <f t="shared" si="0"/>
        <v>11700</v>
      </c>
    </row>
    <row r="10" spans="2:6" x14ac:dyDescent="0.25">
      <c r="B10" t="s">
        <v>31</v>
      </c>
      <c r="C10" s="2">
        <v>3</v>
      </c>
      <c r="D10" s="2">
        <f t="shared" si="1"/>
        <v>100</v>
      </c>
      <c r="E10" s="18">
        <f t="shared" si="2"/>
        <v>3900</v>
      </c>
      <c r="F10" s="1">
        <f t="shared" si="0"/>
        <v>11700</v>
      </c>
    </row>
    <row r="11" spans="2:6" x14ac:dyDescent="0.25">
      <c r="B11" t="s">
        <v>32</v>
      </c>
      <c r="C11" s="2">
        <v>3</v>
      </c>
      <c r="D11" s="2">
        <f t="shared" si="1"/>
        <v>100</v>
      </c>
      <c r="E11" s="18">
        <f t="shared" si="2"/>
        <v>3900</v>
      </c>
      <c r="F11" s="1">
        <f t="shared" si="0"/>
        <v>11700</v>
      </c>
    </row>
    <row r="12" spans="2:6" x14ac:dyDescent="0.25">
      <c r="B12" t="s">
        <v>33</v>
      </c>
      <c r="C12" s="2">
        <v>3</v>
      </c>
      <c r="D12" s="2">
        <f t="shared" si="1"/>
        <v>100</v>
      </c>
      <c r="E12" s="18">
        <f t="shared" si="2"/>
        <v>3900</v>
      </c>
      <c r="F12" s="1">
        <f t="shared" si="0"/>
        <v>11700</v>
      </c>
    </row>
    <row r="13" spans="2:6" x14ac:dyDescent="0.25">
      <c r="B13" t="s">
        <v>34</v>
      </c>
      <c r="C13" s="2">
        <v>1</v>
      </c>
      <c r="D13" s="2">
        <v>20</v>
      </c>
      <c r="E13" s="18">
        <v>3900</v>
      </c>
      <c r="F13" s="1">
        <f t="shared" si="0"/>
        <v>3900</v>
      </c>
    </row>
    <row r="14" spans="2:6" x14ac:dyDescent="0.25">
      <c r="B14" t="s">
        <v>35</v>
      </c>
      <c r="C14" s="2">
        <v>2</v>
      </c>
      <c r="D14" s="2">
        <v>20</v>
      </c>
      <c r="E14" s="18">
        <f>+E13</f>
        <v>3900</v>
      </c>
      <c r="F14" s="1">
        <f t="shared" si="0"/>
        <v>7800</v>
      </c>
    </row>
    <row r="15" spans="2:6" x14ac:dyDescent="0.25">
      <c r="B15" t="s">
        <v>38</v>
      </c>
      <c r="C15" s="2">
        <v>2</v>
      </c>
      <c r="D15" s="2">
        <v>15</v>
      </c>
      <c r="E15" s="18">
        <v>3000</v>
      </c>
      <c r="F15" s="1">
        <f t="shared" si="0"/>
        <v>6000</v>
      </c>
    </row>
    <row r="16" spans="2:6" x14ac:dyDescent="0.25">
      <c r="B16" t="s">
        <v>36</v>
      </c>
      <c r="C16" s="2">
        <v>2</v>
      </c>
      <c r="D16" s="2">
        <v>15</v>
      </c>
      <c r="E16" s="18">
        <f t="shared" ref="E16:E18" si="3">+E15</f>
        <v>3000</v>
      </c>
      <c r="F16" s="1">
        <f t="shared" si="0"/>
        <v>6000</v>
      </c>
    </row>
    <row r="17" spans="2:6" x14ac:dyDescent="0.25">
      <c r="B17" t="s">
        <v>39</v>
      </c>
      <c r="C17" s="2">
        <v>1</v>
      </c>
      <c r="D17" s="2">
        <v>15</v>
      </c>
      <c r="E17" s="18">
        <f t="shared" si="3"/>
        <v>3000</v>
      </c>
      <c r="F17" s="1">
        <f t="shared" si="0"/>
        <v>3000</v>
      </c>
    </row>
    <row r="18" spans="2:6" x14ac:dyDescent="0.25">
      <c r="B18" t="s">
        <v>37</v>
      </c>
      <c r="C18" s="2">
        <v>1</v>
      </c>
      <c r="D18" s="2">
        <v>15</v>
      </c>
      <c r="E18" s="18">
        <f t="shared" si="3"/>
        <v>3000</v>
      </c>
      <c r="F18" s="1">
        <f t="shared" si="0"/>
        <v>3000</v>
      </c>
    </row>
    <row r="19" spans="2:6" x14ac:dyDescent="0.25">
      <c r="B19" s="8" t="s">
        <v>40</v>
      </c>
      <c r="C19" s="10">
        <v>2</v>
      </c>
      <c r="D19" s="10">
        <v>20</v>
      </c>
      <c r="E19" s="19">
        <v>3900</v>
      </c>
      <c r="F19" s="1">
        <f t="shared" si="0"/>
        <v>7800</v>
      </c>
    </row>
    <row r="20" spans="2:6" ht="18.75" x14ac:dyDescent="0.3">
      <c r="E20" s="1"/>
      <c r="F20" s="6">
        <f>SUM(F3:F19)</f>
        <v>201600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GENERAL</vt:lpstr>
      <vt:lpstr>Circuitos ramales</vt:lpstr>
      <vt:lpstr>Ducteria</vt:lpstr>
      <vt:lpstr>Protecciones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USER;Diego Alejandro Rincon Vargas</dc:creator>
  <cp:lastModifiedBy>USER</cp:lastModifiedBy>
  <dcterms:created xsi:type="dcterms:W3CDTF">2021-06-24T03:36:57Z</dcterms:created>
  <dcterms:modified xsi:type="dcterms:W3CDTF">2022-01-19T17:45:55Z</dcterms:modified>
</cp:coreProperties>
</file>